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MARCHES_ET_PROCEDURES\1 - marchés en préparation\26-GHTA-0020  PAIN CHMN\01 - préparation\"/>
    </mc:Choice>
  </mc:AlternateContent>
  <bookViews>
    <workbookView xWindow="0" yWindow="0" windowWidth="25200" windowHeight="10950"/>
  </bookViews>
  <sheets>
    <sheet name="Montant par lot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E6" i="1"/>
  <c r="E7" i="1"/>
  <c r="D7" i="1" l="1"/>
  <c r="D6" i="1"/>
  <c r="D5" i="1"/>
  <c r="F8" i="1" l="1"/>
  <c r="F9" i="1" s="1"/>
  <c r="D8" i="1"/>
  <c r="E5" i="1" l="1"/>
  <c r="G5" i="1"/>
  <c r="E8" i="1"/>
  <c r="E9" i="1" s="1"/>
  <c r="G8" i="1"/>
  <c r="G9" i="1" l="1"/>
</calcChain>
</file>

<file path=xl/sharedStrings.xml><?xml version="1.0" encoding="utf-8"?>
<sst xmlns="http://schemas.openxmlformats.org/spreadsheetml/2006/main" count="18" uniqueCount="18">
  <si>
    <t>DESIGNATION</t>
  </si>
  <si>
    <t>SPECIFICITES (grammage, cuisson, gamme, etc)</t>
  </si>
  <si>
    <t>TOTAL</t>
  </si>
  <si>
    <t>Lot 1</t>
  </si>
  <si>
    <t>Lot 2</t>
  </si>
  <si>
    <t>Fourniture et livraison de pains pour le Centre Hospitalier de Montluçon - Néris-Les-Bains</t>
  </si>
  <si>
    <t>Pains tranchés 250 gr</t>
  </si>
  <si>
    <t>Petits pains individuels 50gr</t>
  </si>
  <si>
    <t>Petits pains individuels 50 gr sans sel</t>
  </si>
  <si>
    <t>Quantités estimatives pour 11 mois</t>
  </si>
  <si>
    <t xml:space="preserve">Montant estimatif HT pour 11 mois
</t>
  </si>
  <si>
    <t xml:space="preserve">Montant mimimum HT pour 11 mois
</t>
  </si>
  <si>
    <t xml:space="preserve">Montant maximum HT  pour 11 mois
</t>
  </si>
  <si>
    <t>pain blanc, boules sans sel, 50 gr, tous services midi et soir</t>
  </si>
  <si>
    <t>pain blanc long, 50 gr, midi, soir MCO site central, CMPR Néris, Self</t>
  </si>
  <si>
    <t>sous-total lot 2</t>
  </si>
  <si>
    <r>
      <t xml:space="preserve">250 gr - </t>
    </r>
    <r>
      <rPr>
        <sz val="12"/>
        <rFont val="Calibri"/>
        <family val="2"/>
        <scheme val="minor"/>
      </rPr>
      <t>20 tranches environ</t>
    </r>
    <r>
      <rPr>
        <sz val="12"/>
        <color theme="1"/>
        <rFont val="Calibri"/>
        <family val="2"/>
        <scheme val="minor"/>
      </rPr>
      <t xml:space="preserve">
midi et soir en EHPAD Montluçon et Néris, Psychiatrie</t>
    </r>
  </si>
  <si>
    <t>ANNEXE  2 DU CCAP 2026GHTA0020 Période 2026 au 30 04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</si>
</sst>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#,##0_ ;\-#,##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</cellStyleXfs>
  <cellXfs count="38">
    <xf numFmtId="0" fontId="0" fillId="0" borderId="0" xfId="0"/>
    <xf numFmtId="0" fontId="3" fillId="0" borderId="1" xfId="2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 wrapText="1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5" fontId="5" fillId="0" borderId="6" xfId="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5" fontId="5" fillId="0" borderId="7" xfId="1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165" fontId="5" fillId="0" borderId="17" xfId="1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3" fillId="0" borderId="2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right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7" fillId="0" borderId="22" xfId="0" applyNumberFormat="1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4">
    <cellStyle name="Milliers" xfId="1" builtinId="3"/>
    <cellStyle name="Normal" xfId="0" builtinId="0"/>
    <cellStyle name="Normal 2" xfId="3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="70" zoomScaleNormal="70" workbookViewId="0">
      <pane xSplit="1" topLeftCell="B1" activePane="topRight" state="frozen"/>
      <selection pane="topRight" activeCell="G20" sqref="G20"/>
    </sheetView>
  </sheetViews>
  <sheetFormatPr baseColWidth="10" defaultColWidth="11.42578125" defaultRowHeight="15.75" x14ac:dyDescent="0.25"/>
  <cols>
    <col min="1" max="1" width="38.42578125" style="3" customWidth="1"/>
    <col min="2" max="2" width="40.85546875" style="4" customWidth="1"/>
    <col min="3" max="3" width="49.7109375" style="4" customWidth="1"/>
    <col min="4" max="4" width="22.85546875" style="4" customWidth="1"/>
    <col min="5" max="7" width="35.5703125" style="6" customWidth="1"/>
    <col min="8" max="8" width="20.42578125" style="3" customWidth="1"/>
    <col min="9" max="9" width="14.28515625" style="3" bestFit="1" customWidth="1"/>
    <col min="10" max="16384" width="11.42578125" style="3"/>
  </cols>
  <sheetData>
    <row r="1" spans="1:7" x14ac:dyDescent="0.25">
      <c r="A1" s="37" t="s">
        <v>17</v>
      </c>
      <c r="B1" s="37"/>
      <c r="C1" s="37"/>
      <c r="D1" s="37"/>
      <c r="E1" s="37"/>
      <c r="F1" s="37"/>
      <c r="G1" s="37"/>
    </row>
    <row r="2" spans="1:7" x14ac:dyDescent="0.25">
      <c r="A2" s="37" t="s">
        <v>5</v>
      </c>
      <c r="B2" s="37"/>
      <c r="C2" s="37"/>
      <c r="D2" s="37"/>
      <c r="E2" s="37"/>
      <c r="F2" s="37"/>
      <c r="G2" s="37"/>
    </row>
    <row r="3" spans="1:7" ht="16.5" thickBot="1" x14ac:dyDescent="0.3"/>
    <row r="4" spans="1:7" ht="66.75" customHeight="1" thickBot="1" x14ac:dyDescent="0.3">
      <c r="A4" s="1"/>
      <c r="B4" s="2" t="s">
        <v>0</v>
      </c>
      <c r="C4" s="11" t="s">
        <v>1</v>
      </c>
      <c r="D4" s="12" t="s">
        <v>9</v>
      </c>
      <c r="E4" s="13" t="s">
        <v>11</v>
      </c>
      <c r="F4" s="13" t="s">
        <v>10</v>
      </c>
      <c r="G4" s="14" t="s">
        <v>12</v>
      </c>
    </row>
    <row r="5" spans="1:7" ht="54" customHeight="1" thickBot="1" x14ac:dyDescent="0.3">
      <c r="A5" s="9" t="s">
        <v>3</v>
      </c>
      <c r="B5" s="7" t="s">
        <v>6</v>
      </c>
      <c r="C5" s="15" t="s">
        <v>16</v>
      </c>
      <c r="D5" s="16">
        <f>3700*11</f>
        <v>40700</v>
      </c>
      <c r="E5" s="17">
        <f>F5-F5*5%</f>
        <v>46651.65</v>
      </c>
      <c r="F5" s="17">
        <v>49107</v>
      </c>
      <c r="G5" s="18">
        <f>F5*1.05</f>
        <v>51562.35</v>
      </c>
    </row>
    <row r="6" spans="1:7" ht="33" customHeight="1" x14ac:dyDescent="0.25">
      <c r="A6" s="34" t="s">
        <v>4</v>
      </c>
      <c r="B6" s="7" t="s">
        <v>7</v>
      </c>
      <c r="C6" s="7" t="s">
        <v>14</v>
      </c>
      <c r="D6" s="19">
        <f>25600*11</f>
        <v>281600</v>
      </c>
      <c r="E6" s="25">
        <f t="shared" ref="E6:E7" si="0">F6-F6*5%</f>
        <v>48416.75</v>
      </c>
      <c r="F6" s="20">
        <v>50965</v>
      </c>
      <c r="G6" s="27">
        <f t="shared" ref="G6:G7" si="1">F6*1.05</f>
        <v>53513.25</v>
      </c>
    </row>
    <row r="7" spans="1:7" ht="33" customHeight="1" thickBot="1" x14ac:dyDescent="0.3">
      <c r="A7" s="35"/>
      <c r="B7" s="8" t="s">
        <v>8</v>
      </c>
      <c r="C7" s="10" t="s">
        <v>13</v>
      </c>
      <c r="D7" s="21">
        <f>3100*11</f>
        <v>34100</v>
      </c>
      <c r="E7" s="26">
        <f t="shared" si="0"/>
        <v>5863.4</v>
      </c>
      <c r="F7" s="22">
        <v>6172</v>
      </c>
      <c r="G7" s="28">
        <f t="shared" si="1"/>
        <v>6480.6</v>
      </c>
    </row>
    <row r="8" spans="1:7" ht="31.5" customHeight="1" thickBot="1" x14ac:dyDescent="0.3">
      <c r="A8" s="36"/>
      <c r="B8" s="8"/>
      <c r="C8" s="29" t="s">
        <v>15</v>
      </c>
      <c r="D8" s="30">
        <f>SUM(D6:D7)</f>
        <v>315700</v>
      </c>
      <c r="E8" s="31">
        <f>SUM(E6:E7)</f>
        <v>54280.15</v>
      </c>
      <c r="F8" s="32">
        <f>SUM(F6:F7)</f>
        <v>57137</v>
      </c>
      <c r="G8" s="33">
        <f>SUM(G6:G7)</f>
        <v>59993.85</v>
      </c>
    </row>
    <row r="9" spans="1:7" ht="32.25" customHeight="1" thickBot="1" x14ac:dyDescent="0.3">
      <c r="D9" s="23" t="s">
        <v>2</v>
      </c>
      <c r="E9" s="24">
        <f>E5+E8</f>
        <v>100931.8</v>
      </c>
      <c r="F9" s="24">
        <f t="shared" ref="F9:G9" si="2">F5+F8</f>
        <v>106244</v>
      </c>
      <c r="G9" s="24">
        <f t="shared" si="2"/>
        <v>111556.2</v>
      </c>
    </row>
    <row r="10" spans="1:7" x14ac:dyDescent="0.25">
      <c r="E10" s="5"/>
      <c r="F10" s="5"/>
    </row>
    <row r="11" spans="1:7" x14ac:dyDescent="0.25">
      <c r="E11" s="5"/>
      <c r="F11" s="5"/>
      <c r="G11" s="5"/>
    </row>
    <row r="15" spans="1:7" x14ac:dyDescent="0.25">
      <c r="D15" s="6"/>
    </row>
    <row r="16" spans="1:7" x14ac:dyDescent="0.25">
      <c r="D16" s="6"/>
    </row>
    <row r="17" spans="4:4" x14ac:dyDescent="0.25">
      <c r="D17" s="6"/>
    </row>
    <row r="18" spans="4:4" x14ac:dyDescent="0.25">
      <c r="D18" s="6"/>
    </row>
    <row r="19" spans="4:4" x14ac:dyDescent="0.25">
      <c r="D19" s="6"/>
    </row>
    <row r="20" spans="4:4" x14ac:dyDescent="0.25">
      <c r="D20" s="6"/>
    </row>
    <row r="21" spans="4:4" x14ac:dyDescent="0.25">
      <c r="D21" s="6"/>
    </row>
    <row r="22" spans="4:4" x14ac:dyDescent="0.25">
      <c r="D22" s="6"/>
    </row>
    <row r="23" spans="4:4" x14ac:dyDescent="0.25">
      <c r="D23" s="6"/>
    </row>
    <row r="24" spans="4:4" x14ac:dyDescent="0.25">
      <c r="D24" s="6"/>
    </row>
    <row r="25" spans="4:4" x14ac:dyDescent="0.25">
      <c r="D25" s="6"/>
    </row>
    <row r="26" spans="4:4" x14ac:dyDescent="0.25">
      <c r="D26" s="6"/>
    </row>
    <row r="27" spans="4:4" x14ac:dyDescent="0.25">
      <c r="D27" s="6"/>
    </row>
    <row r="28" spans="4:4" x14ac:dyDescent="0.25">
      <c r="D28" s="6"/>
    </row>
    <row r="29" spans="4:4" x14ac:dyDescent="0.25">
      <c r="D29" s="6"/>
    </row>
  </sheetData>
  <mergeCells count="3">
    <mergeCell ref="A6:A8"/>
    <mergeCell ref="A2:G2"/>
    <mergeCell ref="A1:G1"/>
  </mergeCells>
  <pageMargins left="0.70866141732283472" right="0.70866141732283472" top="0.74803149606299213" bottom="0.7480314960629921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Montant par lot </vt:lpstr>
    </vt:vector>
  </TitlesOfParts>
  <Company>CHU de Clermont-Fd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Rodier</dc:creator>
  <cp:lastModifiedBy>Rodier Laure</cp:lastModifiedBy>
  <cp:lastPrinted>2026-02-17T09:04:15Z</cp:lastPrinted>
  <dcterms:created xsi:type="dcterms:W3CDTF">2023-01-06T13:43:40Z</dcterms:created>
  <dcterms:modified xsi:type="dcterms:W3CDTF">2026-03-19T10:36:22Z</dcterms:modified>
</cp:coreProperties>
</file>